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GCON 2020\JEFATURA DE CONTRATACIÓN DE SERVICIOS\1. PROCESOS\3. CONTRATACIÓN MENOR SIMPLE\2026\5000005603 2000003293 OS 202000XXXX SRV TR\4 INVITACIÓN\"/>
    </mc:Choice>
  </mc:AlternateContent>
  <bookViews>
    <workbookView xWindow="0" yWindow="0" windowWidth="23040" windowHeight="8610" tabRatio="586"/>
  </bookViews>
  <sheets>
    <sheet name="PLANILLA DE COTIZACIÓN" sheetId="19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nm._FilterDatabase" localSheetId="0" hidden="1">'PLANILLA DE COTIZACIÓN'!$B$11:$F$12</definedName>
    <definedName name="´´">#REF!</definedName>
    <definedName name="a">#REF!</definedName>
    <definedName name="aaad">[1]BS!$H$25:$AA$25</definedName>
    <definedName name="ab">#REF!</definedName>
    <definedName name="Adm_Yr00">'[2]99LE-CapexTotal'!#REF!</definedName>
    <definedName name="Adm_Yr01">'[2]99LE-CapexTotal'!#REF!</definedName>
    <definedName name="Adm_Yr02">'[2]99LE-CapexTotal'!#REF!</definedName>
    <definedName name="Adm_Yr03">'[2]99LE-CapexTotal'!#REF!</definedName>
    <definedName name="Adm_Yr04">'[2]99LE-CapexTotal'!#REF!</definedName>
    <definedName name="_xlnm.Print_Area" localSheetId="0">'PLANILLA DE COTIZACIÓN'!$A$1:$F$29</definedName>
    <definedName name="as">[1]BS!$H$25:$AA$25</definedName>
    <definedName name="Beg_year">#REF!</definedName>
    <definedName name="BOM">#REF!</definedName>
    <definedName name="BS_Loans_Other_Co">[3]BS!$H$25:$AA$25</definedName>
    <definedName name="BS_LT_Debt_Exist">[3]BS!$H$45:$AA$45</definedName>
    <definedName name="BS_LT_Debt_New">[3]BS!$H$46:$AA$46</definedName>
    <definedName name="BS_ST_Debt">[3]BS!$H$40:$AA$40</definedName>
    <definedName name="BS_Total_Equity">[3]BS!$H$57:$AA$57</definedName>
    <definedName name="CARAT">#REF!</definedName>
    <definedName name="Cash_Bef_Dividends">[3]Activities!$G$20:$Z$20</definedName>
    <definedName name="DD">#REF!</definedName>
    <definedName name="Debt_Exist_Int_Expense">[3]Financing!$G$6:$Z$6</definedName>
    <definedName name="Debt_Service">#REF!</definedName>
    <definedName name="ded">[3]BS!$H$45:$AA$45</definedName>
    <definedName name="Def_int_gas_exp">#REF!</definedName>
    <definedName name="Def_int_gas_int">#REF!</definedName>
    <definedName name="Def_int_gas_tot">#REF!</definedName>
    <definedName name="Def_int_liq_exp">#REF!</definedName>
    <definedName name="Def_int_liq_int">#REF!</definedName>
    <definedName name="def_int_liq_tot">#REF!</definedName>
    <definedName name="Def_revdiff_gas_exp">#REF!</definedName>
    <definedName name="Def_revdiff_gas_int">#REF!</definedName>
    <definedName name="Def_revdiff_gas_tot">#REF!</definedName>
    <definedName name="Def_revdiff_liq_exp">#REF!</definedName>
    <definedName name="Def_revdiff_liq_int">#REF!</definedName>
    <definedName name="Def_revdiff_liq_tot">#REF!</definedName>
    <definedName name="DescripcionEmision">#REF!</definedName>
    <definedName name="DOM">#REF!</definedName>
    <definedName name="DSFFDSFSD">#REF!</definedName>
    <definedName name="End_year">#REF!</definedName>
    <definedName name="EXP">#REF!</definedName>
    <definedName name="factorplus">1.2</definedName>
    <definedName name="FechaEmision">#REF!</definedName>
    <definedName name="Five_Year_Start">[3]Input!$G$4</definedName>
    <definedName name="Free_Cash">#REF!</definedName>
    <definedName name="Gas">#REF!</definedName>
    <definedName name="Gas_Cont_Serv_Yr00">'[2]99LE-CapexTotal'!#REF!</definedName>
    <definedName name="Gas_Cont_Serv_Yr01">'[2]99LE-CapexTotal'!#REF!</definedName>
    <definedName name="Gas_Cont_Serv_Yr02">'[2]99LE-CapexTotal'!#REF!</definedName>
    <definedName name="Gas_Cont_Serv_Yr03">'[2]99LE-CapexTotal'!#REF!</definedName>
    <definedName name="Gas_Cont_Serv_Yr04">'[2]99LE-CapexTotal'!#REF!</definedName>
    <definedName name="Gas_Expansion_Yr00">'[2]99LE-CapexTotal'!#REF!</definedName>
    <definedName name="Gas_Expansion_Yr01">'[2]99LE-CapexTotal'!#REF!</definedName>
    <definedName name="Gas_Expansion_Yr02">'[2]99LE-CapexTotal'!#REF!</definedName>
    <definedName name="Gas_Expansion_Yr03">'[2]99LE-CapexTotal'!#REF!</definedName>
    <definedName name="Gas_Expansion_Yr04">'[2]99LE-CapexTotal'!#REF!</definedName>
    <definedName name="Gas_Opex_Alloc_Capex">[4]Opex!#REF!</definedName>
    <definedName name="Gas_Opex_Alloc_Oth_Co">[4]Opex!#REF!</definedName>
    <definedName name="Gas_Opex_Labor">[4]Opex!#REF!</definedName>
    <definedName name="Gas_Opex_Net">[4]Opex!#REF!</definedName>
    <definedName name="Gas_Opex_NonLabor">[4]Opex!#REF!</definedName>
    <definedName name="ge_0">'[5]Rate Case Vs.7'!#REF!</definedName>
    <definedName name="ge_1">'[5]Rate Case Vs.7'!#REF!</definedName>
    <definedName name="ge_2">'[5]Rate Case Vs.7'!#REF!</definedName>
    <definedName name="ge_3">'[5]Rate Case Vs.7'!#REF!</definedName>
    <definedName name="ge_4">'[5]Rate Case Vs.7'!#REF!</definedName>
    <definedName name="ge_5">'[5]Rate Case Vs.7'!#REF!</definedName>
    <definedName name="HJA">#REF!</definedName>
    <definedName name="Income_Tax_Rt">[3]Input!$G$32</definedName>
    <definedName name="Inf_Syst_Yr00">'[2]99LE-CapexTotal'!#REF!</definedName>
    <definedName name="Inf_Syst_Yr01">'[2]99LE-CapexTotal'!#REF!</definedName>
    <definedName name="Inf_Syst_Yr02">'[2]99LE-CapexTotal'!#REF!</definedName>
    <definedName name="Inf_Syst_Yr03">'[2]99LE-CapexTotal'!#REF!</definedName>
    <definedName name="Inf_Syst_Yr04">'[2]99LE-CapexTotal'!#REF!</definedName>
    <definedName name="Input_BS_Loans_Other_Co">'[3]Current Year'!$H$27</definedName>
    <definedName name="Input_BS_LT_Debt_Exist">'[3]Current Year'!$H$47</definedName>
    <definedName name="Input_BS_LT_Debt_New">'[3]Current Year'!$H$48</definedName>
    <definedName name="Input_BS_ST_Debt">'[3]Current Year'!$H$42</definedName>
    <definedName name="Input_BS_Total_Equity">'[3]Current Year'!$H$58</definedName>
    <definedName name="Input_Gas_BS_Prepaid_VAT">[4]OB!#REF!</definedName>
    <definedName name="Input_Liq_BS_Prepaid_VAT">[4]OB!#REF!</definedName>
    <definedName name="le_0">'[5]Rate Case Vs.7'!#REF!</definedName>
    <definedName name="le_1">'[5]Rate Case Vs.7'!#REF!</definedName>
    <definedName name="le_2">'[5]Rate Case Vs.7'!#REF!</definedName>
    <definedName name="le_3">'[5]Rate Case Vs.7'!#REF!</definedName>
    <definedName name="le_4">'[5]Rate Case Vs.7'!#REF!</definedName>
    <definedName name="le_5">'[5]Rate Case Vs.7'!#REF!</definedName>
    <definedName name="Liq_Cont_Serv_Yr00">'[2]99LE-CapexTotal'!#REF!</definedName>
    <definedName name="Liq_Cont_Serv_Yr01">'[2]99LE-CapexTotal'!#REF!</definedName>
    <definedName name="Liq_Cont_Serv_Yr02">'[2]99LE-CapexTotal'!#REF!</definedName>
    <definedName name="Liq_Cont_Serv_Yr03">'[2]99LE-CapexTotal'!#REF!</definedName>
    <definedName name="Liq_Cont_Serv_Yr04">'[2]99LE-CapexTotal'!#REF!</definedName>
    <definedName name="Liq_Dom_Firm_10y">'[4]Cap&amp;Vols_Gas'!#REF!</definedName>
    <definedName name="Liq_Dom_Firm_11y">'[4]Cap&amp;Vols_Gas'!#REF!</definedName>
    <definedName name="Liq_Dom_Firm_12y">'[4]Cap&amp;Vols_Gas'!#REF!</definedName>
    <definedName name="Liq_Dom_Firm_13y">'[4]Cap&amp;Vols_Gas'!#REF!</definedName>
    <definedName name="Liq_Dom_Firm_14y">'[4]Cap&amp;Vols_Gas'!#REF!</definedName>
    <definedName name="Liq_Dom_Firm_15y">'[4]Cap&amp;Vols_Gas'!#REF!</definedName>
    <definedName name="Liq_Dom_Firm_16y">'[4]Cap&amp;Vols_Gas'!#REF!</definedName>
    <definedName name="Liq_Dom_Firm_17y">'[4]Cap&amp;Vols_Gas'!#REF!</definedName>
    <definedName name="Liq_Dom_Firm_18y">'[4]Cap&amp;Vols_Gas'!#REF!</definedName>
    <definedName name="Liq_Dom_Firm_19y">'[4]Cap&amp;Vols_Gas'!#REF!</definedName>
    <definedName name="Liq_Dom_Firm_1y">'[4]Cap&amp;Vols_Gas'!#REF!</definedName>
    <definedName name="Liq_Dom_Firm_20y">'[4]Cap&amp;Vols_Gas'!#REF!</definedName>
    <definedName name="Liq_Dom_Firm_2y">'[4]Cap&amp;Vols_Gas'!#REF!</definedName>
    <definedName name="Liq_Dom_Firm_3y">'[4]Cap&amp;Vols_Gas'!#REF!</definedName>
    <definedName name="Liq_Dom_Firm_4y">'[4]Cap&amp;Vols_Gas'!#REF!</definedName>
    <definedName name="Liq_Dom_Firm_5y">'[4]Cap&amp;Vols_Gas'!#REF!</definedName>
    <definedName name="Liq_Dom_Firm_6y">'[4]Cap&amp;Vols_Gas'!#REF!</definedName>
    <definedName name="Liq_Dom_Firm_7y">'[4]Cap&amp;Vols_Gas'!#REF!</definedName>
    <definedName name="Liq_Dom_Firm_8y">'[4]Cap&amp;Vols_Gas'!#REF!</definedName>
    <definedName name="Liq_Dom_Firm_9y">'[4]Cap&amp;Vols_Gas'!#REF!</definedName>
    <definedName name="Liq_Dom_Firm_Total">'[4]Cap&amp;Vols_Gas'!#REF!</definedName>
    <definedName name="Liq_Dom_Interrup">'[4]Cap&amp;Vols_Gas'!#REF!</definedName>
    <definedName name="Liq_Dom_Total">'[4]Cap&amp;Vols_Gas'!#REF!</definedName>
    <definedName name="Liq_Exp_Firm_10y">'[4]Cap&amp;Vols_Gas'!#REF!</definedName>
    <definedName name="Liq_Exp_Firm_11y">'[4]Cap&amp;Vols_Gas'!#REF!</definedName>
    <definedName name="Liq_Exp_Firm_12y">'[4]Cap&amp;Vols_Gas'!#REF!</definedName>
    <definedName name="Liq_Exp_Firm_13y">'[4]Cap&amp;Vols_Gas'!#REF!</definedName>
    <definedName name="Liq_Exp_Firm_14y">'[4]Cap&amp;Vols_Gas'!#REF!</definedName>
    <definedName name="Liq_Exp_Firm_15y">'[4]Cap&amp;Vols_Gas'!#REF!</definedName>
    <definedName name="Liq_Exp_Firm_16y">'[4]Cap&amp;Vols_Gas'!#REF!</definedName>
    <definedName name="Liq_Exp_Firm_17y">'[4]Cap&amp;Vols_Gas'!#REF!</definedName>
    <definedName name="Liq_Exp_Firm_18y">'[4]Cap&amp;Vols_Gas'!#REF!</definedName>
    <definedName name="Liq_Exp_Firm_19y">'[4]Cap&amp;Vols_Gas'!#REF!</definedName>
    <definedName name="Liq_Exp_Firm_1y">'[4]Cap&amp;Vols_Gas'!#REF!</definedName>
    <definedName name="Liq_Exp_Firm_20y">'[4]Cap&amp;Vols_Gas'!#REF!</definedName>
    <definedName name="Liq_Exp_Firm_2y">'[4]Cap&amp;Vols_Gas'!#REF!</definedName>
    <definedName name="Liq_Exp_Firm_3y">'[4]Cap&amp;Vols_Gas'!#REF!</definedName>
    <definedName name="Liq_Exp_Firm_4y">'[4]Cap&amp;Vols_Gas'!#REF!</definedName>
    <definedName name="Liq_Exp_Firm_5y">'[4]Cap&amp;Vols_Gas'!#REF!</definedName>
    <definedName name="Liq_Exp_Firm_6y">'[4]Cap&amp;Vols_Gas'!#REF!</definedName>
    <definedName name="Liq_exp_Firm_7y">'[4]Cap&amp;Vols_Gas'!#REF!</definedName>
    <definedName name="Liq_Exp_Firm_8y">'[4]Cap&amp;Vols_Gas'!#REF!</definedName>
    <definedName name="Liq_Exp_Firm_9y">'[4]Cap&amp;Vols_Gas'!#REF!</definedName>
    <definedName name="Liq_Exp_Firm_Total">'[4]Cap&amp;Vols_Gas'!#REF!</definedName>
    <definedName name="Liq_Exp_Interrup">'[4]Cap&amp;Vols_Gas'!#REF!</definedName>
    <definedName name="Liq_Expansion_Yr00">'[2]99LE-CapexTotal'!#REF!</definedName>
    <definedName name="Liq_Expansion_Yr01">'[2]99LE-CapexTotal'!#REF!</definedName>
    <definedName name="Liq_Expansion_Yr02">'[2]99LE-CapexTotal'!#REF!</definedName>
    <definedName name="Liq_Expansion_Yr03">'[2]99LE-CapexTotal'!#REF!</definedName>
    <definedName name="Liq_Expansion_Yr04">'[2]99LE-CapexTotal'!#REF!</definedName>
    <definedName name="Liq_Opex_Alloc_Capex">[4]Opex!#REF!</definedName>
    <definedName name="Liq_Opex_Alloc_Oth_Co">[4]Opex!#REF!</definedName>
    <definedName name="Liq_Opex_Labor">[4]Opex!#REF!</definedName>
    <definedName name="Liq_Opex_NonLabor">[4]Opex!#REF!</definedName>
    <definedName name="LT_Debt_New_Int_Expense">[3]Financing!$G$32:$Z$32</definedName>
    <definedName name="LT_Debt_Total_RP">[3]Financing!$G$56:$Z$56</definedName>
    <definedName name="NumeroDocumento">#REF!</definedName>
    <definedName name="p">[4]Opex!#REF!</definedName>
    <definedName name="PL_Interest_Exp">'[3]P&amp;L'!$H$24:$AA$24</definedName>
    <definedName name="PL_Net_Inc_After_Tax">'[3]P&amp;L'!$H$47:$AA$47</definedName>
    <definedName name="PL_SubDebt_Int_Equity_Co">'[3]P&amp;L'!$H$34:$AA$34</definedName>
    <definedName name="q">[3]BS!$H$45:$AA$45</definedName>
    <definedName name="Rev">#REF!</definedName>
    <definedName name="SDWA">[1]BS!$H$25:$AA$25</definedName>
    <definedName name="SiglaAprueba">#REF!</definedName>
    <definedName name="SiglaEjecuta">#REF!</definedName>
    <definedName name="SiglaRevisa">#REF!</definedName>
    <definedName name="SubtituloDocumento">#REF!</definedName>
    <definedName name="TituloDocumento">#REF!</definedName>
    <definedName name="Total_Capex_Yr00">'[2]99LE-CapexTotal'!#REF!</definedName>
    <definedName name="Total_Capex_Yr01">'[2]99LE-CapexTotal'!#REF!</definedName>
    <definedName name="Total_Capex_Yr02">'[2]99LE-CapexTotal'!#REF!</definedName>
    <definedName name="Total_Capex_Yr03">'[2]99LE-CapexTotal'!#REF!</definedName>
    <definedName name="Total_Capex_Yr04">'[2]99LE-CapexTotal'!#REF!</definedName>
    <definedName name="vol_liq_im">'[4]Cap&amp;Vols_Liquids'!#REF!</definedName>
    <definedName name="vol_liq_im_CCH_CCH">'[4]Cap&amp;Vols_Liquids'!#REF!</definedName>
    <definedName name="vol_liq_im_TH">'[4]Cap&amp;Vols_Liquids'!#REF!</definedName>
    <definedName name="w">#REF!</definedName>
    <definedName name="WIP_3P_Foreign_Services">#REF!</definedName>
    <definedName name="WIP_3P_Local_Services">#REF!</definedName>
    <definedName name="WIP_Additions_Input">#REF!</definedName>
    <definedName name="WIP_Allocations">#REF!</definedName>
    <definedName name="WIP_Contingencies">#REF!</definedName>
    <definedName name="WIP_Freight_Expenses">#REF!</definedName>
    <definedName name="WIP_GAC">#REF!</definedName>
    <definedName name="WIP_Materials_Import">#REF!</definedName>
    <definedName name="WIP_Materials_Local">#REF!</definedName>
    <definedName name="WIP_Materials_Total">#REF!</definedName>
    <definedName name="WIP_Other_Taxes">#REF!</definedName>
    <definedName name="WIP_WH_Taxes">#REF!</definedName>
    <definedName name="x">'[2]99LE-CapexTotal'!#REF!</definedName>
    <definedName name="y">'[2]99LE-CapexTotal'!#REF!</definedName>
    <definedName name="Year">[3]Input!$G$7:$Z$7</definedName>
    <definedName name="YYY">#REF!</definedName>
    <definedName name="z">'[2]99LE-CapexTotal'!#REF!</definedName>
  </definedNames>
  <calcPr calcId="162913"/>
</workbook>
</file>

<file path=xl/calcChain.xml><?xml version="1.0" encoding="utf-8"?>
<calcChain xmlns="http://schemas.openxmlformats.org/spreadsheetml/2006/main">
  <c r="F14" i="19" l="1"/>
  <c r="H19" i="19" l="1"/>
</calcChain>
</file>

<file path=xl/sharedStrings.xml><?xml version="1.0" encoding="utf-8"?>
<sst xmlns="http://schemas.openxmlformats.org/spreadsheetml/2006/main" count="14" uniqueCount="14">
  <si>
    <t>DESCRIPCIÓN</t>
  </si>
  <si>
    <t>N°</t>
  </si>
  <si>
    <t>PLANILLA DE COTIZACIÓN</t>
  </si>
  <si>
    <t xml:space="preserve">Nombre del Proyecto:  </t>
  </si>
  <si>
    <t xml:space="preserve">Empresa Proponente:  </t>
  </si>
  <si>
    <t xml:space="preserve">Fecha:  </t>
  </si>
  <si>
    <t>Nombre y Firma del Proponente</t>
  </si>
  <si>
    <t xml:space="preserve">Servicio a realizar:  </t>
  </si>
  <si>
    <t>COSTO Bs.</t>
  </si>
  <si>
    <t xml:space="preserve">LITERAL: </t>
  </si>
  <si>
    <t>MONTO TOTAL Bs.</t>
  </si>
  <si>
    <t>Emisión y mantenimiento de los certificados</t>
  </si>
  <si>
    <t>"AUDITORÍA EXTERNA DE 2DO SEGUIMIENTO DEL SISTEMA DE GESTIÓN DE LAS MEDICIONES (SGM) ISO 10012:2003”</t>
  </si>
  <si>
    <t>Auditoría de 2do Seguimiento del Sistema de Gestión de las Mediciones ISO 10012:2003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</si>
</sst>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_(* #,##0.00_);_(* \(#,##0.00\);_(* &quot;-&quot;??_);_(@_)"/>
    <numFmt numFmtId="165" formatCode="0.0"/>
    <numFmt numFmtId="166" formatCode="&quot;$&quot;#,##0.00_);[Red]\(&quot;$&quot;#,##0.00\)"/>
    <numFmt numFmtId="167" formatCode="_([$€]* #,##0.00_);_([$€]* \(#,##0.00\);_([$€]* &quot;-&quot;??_);_(@_)"/>
  </numFmts>
  <fonts count="21">
    <font>
      <sz val="11"/>
      <color theme="1"/>
      <name val="Calibri"/>
      <family val="2"/>
      <scheme val="minor"/>
    </font>
    <font>
      <sz val="10"/>
      <name val="CG Times"/>
      <family val="1"/>
    </font>
    <font>
      <sz val="8"/>
      <name val="MS Sans Serif"/>
      <family val="2"/>
    </font>
    <font>
      <b/>
      <sz val="10"/>
      <name val="Arial"/>
      <family val="2"/>
    </font>
    <font>
      <sz val="10"/>
      <name val="Arial"/>
      <family val="2"/>
    </font>
    <font>
      <b/>
      <sz val="9"/>
      <name val="CG Times"/>
      <family val="1"/>
    </font>
    <font>
      <sz val="8"/>
      <name val="Arial"/>
      <family val="2"/>
    </font>
    <font>
      <sz val="10"/>
      <name val="Tahoma"/>
      <family val="2"/>
    </font>
    <font>
      <b/>
      <sz val="8"/>
      <name val="MS Sans Serif"/>
      <family val="2"/>
    </font>
    <font>
      <sz val="10"/>
      <name val="MS Sans Serif"/>
      <family val="2"/>
    </font>
    <font>
      <b/>
      <sz val="12"/>
      <name val="Arial"/>
      <family val="2"/>
    </font>
    <font>
      <sz val="9"/>
      <name val="CG Times"/>
      <family val="1"/>
    </font>
    <font>
      <sz val="8"/>
      <color indexed="23"/>
      <name val="Arial Narrow"/>
      <family val="2"/>
    </font>
    <font>
      <sz val="10"/>
      <color indexed="8"/>
      <name val="Arial"/>
      <family val="2"/>
    </font>
    <font>
      <b/>
      <sz val="10"/>
      <name val="Helvetica"/>
      <family val="2"/>
    </font>
    <font>
      <b/>
      <sz val="20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darkVertical">
        <fgColor indexed="9"/>
        <bgColor indexed="10"/>
      </patternFill>
    </fill>
    <fill>
      <patternFill patternType="darkHorizontal">
        <fgColor indexed="9"/>
        <bgColor indexed="10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4"/>
        <bgColor indexed="64"/>
      </patternFill>
    </fill>
    <fill>
      <patternFill patternType="mediumGray">
        <fgColor indexed="9"/>
        <bgColor indexed="31"/>
      </patternFill>
    </fill>
    <fill>
      <patternFill patternType="solid">
        <fgColor indexed="41"/>
      </patternFill>
    </fill>
    <fill>
      <patternFill patternType="solid">
        <fgColor indexed="22"/>
        <bgColor indexed="64"/>
      </patternFill>
    </fill>
    <fill>
      <patternFill patternType="solid">
        <fgColor indexed="46"/>
        <bgColor indexed="45"/>
      </patternFill>
    </fill>
    <fill>
      <patternFill patternType="solid">
        <fgColor indexed="4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/>
      <diagonal/>
    </border>
    <border>
      <left/>
      <right/>
      <top/>
      <bottom style="dotted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0">
    <xf numFmtId="0" fontId="0" fillId="0" borderId="0"/>
    <xf numFmtId="37" fontId="1" fillId="2" borderId="0" applyNumberFormat="0" applyFont="0" applyBorder="0" applyAlignment="0"/>
    <xf numFmtId="2" fontId="2" fillId="3" borderId="0" applyNumberFormat="0" applyFont="0" applyBorder="0" applyAlignment="0" applyProtection="0"/>
    <xf numFmtId="2" fontId="2" fillId="4" borderId="0" applyNumberFormat="0" applyFont="0" applyBorder="0" applyAlignment="0" applyProtection="0"/>
    <xf numFmtId="37" fontId="3" fillId="5" borderId="1">
      <protection locked="0"/>
    </xf>
    <xf numFmtId="2" fontId="4" fillId="2" borderId="0"/>
    <xf numFmtId="37" fontId="1" fillId="6" borderId="1">
      <alignment horizontal="right"/>
    </xf>
    <xf numFmtId="165" fontId="4" fillId="7" borderId="0" applyNumberFormat="0" applyFont="0" applyBorder="0" applyAlignment="0"/>
    <xf numFmtId="0" fontId="4" fillId="7" borderId="0" applyNumberFormat="0" applyFont="0" applyBorder="0" applyAlignment="0" applyProtection="0">
      <alignment horizontal="left"/>
    </xf>
    <xf numFmtId="37" fontId="5" fillId="8" borderId="1">
      <alignment horizontal="right"/>
    </xf>
    <xf numFmtId="2" fontId="4" fillId="9" borderId="0"/>
    <xf numFmtId="0" fontId="6" fillId="2" borderId="0" applyNumberFormat="0" applyFont="0" applyBorder="0" applyAlignment="0" applyProtection="0">
      <protection locked="0"/>
    </xf>
    <xf numFmtId="166" fontId="4" fillId="0" borderId="0" applyFill="0" applyBorder="0" applyAlignment="0" applyProtection="0"/>
    <xf numFmtId="167" fontId="7" fillId="0" borderId="0" applyFont="0" applyFill="0" applyBorder="0" applyAlignment="0" applyProtection="0"/>
    <xf numFmtId="3" fontId="8" fillId="10" borderId="1">
      <alignment horizontal="right" vertical="center"/>
    </xf>
    <xf numFmtId="1" fontId="4" fillId="11" borderId="1"/>
    <xf numFmtId="0" fontId="9" fillId="0" borderId="0"/>
    <xf numFmtId="0" fontId="9" fillId="0" borderId="0"/>
    <xf numFmtId="0" fontId="10" fillId="0" borderId="0"/>
    <xf numFmtId="0" fontId="10" fillId="0" borderId="0"/>
    <xf numFmtId="0" fontId="3" fillId="0" borderId="0"/>
    <xf numFmtId="37" fontId="11" fillId="12" borderId="1">
      <alignment horizontal="right"/>
    </xf>
    <xf numFmtId="3" fontId="4" fillId="13" borderId="0" applyFont="0" applyBorder="0" applyAlignment="0"/>
    <xf numFmtId="164" fontId="4" fillId="0" borderId="0" applyFont="0" applyFill="0" applyBorder="0" applyAlignment="0" applyProtection="0"/>
    <xf numFmtId="2" fontId="2" fillId="14" borderId="0" applyNumberFormat="0" applyFont="0" applyBorder="0" applyAlignment="0" applyProtection="0"/>
    <xf numFmtId="0" fontId="12" fillId="0" borderId="0" applyNumberFormat="0" applyFill="0" applyBorder="0" applyAlignment="0" applyProtection="0">
      <protection locked="0"/>
    </xf>
    <xf numFmtId="3" fontId="8" fillId="10" borderId="2" applyNumberFormat="0">
      <alignment horizontal="right" vertical="center"/>
    </xf>
    <xf numFmtId="0" fontId="4" fillId="0" borderId="0"/>
    <xf numFmtId="37" fontId="1" fillId="15" borderId="1">
      <alignment horizontal="right"/>
    </xf>
    <xf numFmtId="0" fontId="4" fillId="0" borderId="0"/>
    <xf numFmtId="3" fontId="2" fillId="16" borderId="1"/>
    <xf numFmtId="0" fontId="13" fillId="17" borderId="0" applyNumberFormat="0"/>
    <xf numFmtId="0" fontId="4" fillId="17" borderId="0" applyNumberFormat="0" applyFont="0" applyBorder="0" applyAlignment="0" applyProtection="0">
      <protection locked="0"/>
    </xf>
    <xf numFmtId="37" fontId="3" fillId="10" borderId="1"/>
    <xf numFmtId="37" fontId="11" fillId="18" borderId="1">
      <alignment horizontal="right"/>
    </xf>
    <xf numFmtId="3" fontId="2" fillId="19" borderId="1"/>
    <xf numFmtId="37" fontId="3" fillId="20" borderId="1">
      <protection locked="0"/>
    </xf>
    <xf numFmtId="1" fontId="14" fillId="21" borderId="0" applyFill="0" applyBorder="0" applyProtection="0">
      <alignment horizontal="center"/>
    </xf>
    <xf numFmtId="0" fontId="9" fillId="0" borderId="0"/>
    <xf numFmtId="43" fontId="4" fillId="0" borderId="0" applyFont="0" applyFill="0" applyBorder="0" applyAlignment="0" applyProtection="0"/>
  </cellStyleXfs>
  <cellXfs count="33">
    <xf numFmtId="0" fontId="0" fillId="0" borderId="0" xfId="0"/>
    <xf numFmtId="0" fontId="0" fillId="23" borderId="0" xfId="0" applyFill="1" applyProtection="1"/>
    <xf numFmtId="0" fontId="0" fillId="0" borderId="0" xfId="0" applyProtection="1"/>
    <xf numFmtId="0" fontId="16" fillId="0" borderId="0" xfId="0" applyFont="1" applyBorder="1" applyAlignment="1" applyProtection="1">
      <alignment horizontal="center"/>
    </xf>
    <xf numFmtId="0" fontId="15" fillId="0" borderId="0" xfId="0" applyFont="1" applyBorder="1" applyAlignment="1" applyProtection="1">
      <alignment horizontal="center" vertical="center"/>
    </xf>
    <xf numFmtId="0" fontId="17" fillId="0" borderId="0" xfId="0" applyFont="1" applyBorder="1" applyAlignment="1" applyProtection="1">
      <alignment horizontal="right" vertical="center"/>
    </xf>
    <xf numFmtId="0" fontId="18" fillId="0" borderId="5" xfId="0" applyFont="1" applyBorder="1" applyAlignment="1" applyProtection="1">
      <alignment horizontal="center" vertical="center"/>
    </xf>
    <xf numFmtId="0" fontId="16" fillId="23" borderId="0" xfId="0" applyFont="1" applyFill="1" applyProtection="1"/>
    <xf numFmtId="0" fontId="16" fillId="23" borderId="0" xfId="0" applyFont="1" applyFill="1" applyAlignment="1" applyProtection="1"/>
    <xf numFmtId="0" fontId="16" fillId="0" borderId="6" xfId="0" applyFont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wrapText="1"/>
    </xf>
    <xf numFmtId="0" fontId="18" fillId="0" borderId="5" xfId="0" applyFont="1" applyBorder="1" applyAlignment="1" applyProtection="1">
      <alignment horizontal="left" vertical="center" wrapText="1"/>
    </xf>
    <xf numFmtId="0" fontId="18" fillId="0" borderId="4" xfId="0" applyFont="1" applyFill="1" applyBorder="1" applyAlignment="1" applyProtection="1">
      <alignment horizontal="right" wrapText="1"/>
    </xf>
    <xf numFmtId="0" fontId="18" fillId="24" borderId="8" xfId="0" applyFont="1" applyFill="1" applyBorder="1" applyAlignment="1" applyProtection="1">
      <alignment horizontal="center" vertical="center"/>
    </xf>
    <xf numFmtId="0" fontId="18" fillId="24" borderId="9" xfId="0" applyFont="1" applyFill="1" applyBorder="1" applyAlignment="1" applyProtection="1">
      <alignment horizontal="center" vertical="center" wrapText="1"/>
    </xf>
    <xf numFmtId="4" fontId="16" fillId="0" borderId="17" xfId="0" applyNumberFormat="1" applyFont="1" applyBorder="1" applyAlignment="1" applyProtection="1">
      <alignment horizontal="center" vertical="center"/>
    </xf>
    <xf numFmtId="4" fontId="16" fillId="0" borderId="20" xfId="0" applyNumberFormat="1" applyFont="1" applyBorder="1" applyAlignment="1" applyProtection="1">
      <alignment horizontal="center" vertical="center"/>
    </xf>
    <xf numFmtId="0" fontId="19" fillId="0" borderId="15" xfId="0" applyFont="1" applyFill="1" applyBorder="1" applyAlignment="1" applyProtection="1">
      <alignment horizontal="center" vertical="center"/>
    </xf>
    <xf numFmtId="0" fontId="19" fillId="0" borderId="18" xfId="0" applyFont="1" applyFill="1" applyBorder="1" applyAlignment="1" applyProtection="1">
      <alignment horizontal="center" vertical="center"/>
    </xf>
    <xf numFmtId="4" fontId="18" fillId="24" borderId="14" xfId="0" applyNumberFormat="1" applyFont="1" applyFill="1" applyBorder="1" applyAlignment="1" applyProtection="1">
      <alignment horizontal="right" wrapText="1"/>
    </xf>
    <xf numFmtId="0" fontId="18" fillId="0" borderId="5" xfId="0" applyFont="1" applyBorder="1" applyAlignment="1" applyProtection="1">
      <alignment horizontal="left" vertical="center" wrapText="1"/>
    </xf>
    <xf numFmtId="0" fontId="15" fillId="0" borderId="1" xfId="0" applyFont="1" applyFill="1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/>
    </xf>
    <xf numFmtId="0" fontId="16" fillId="23" borderId="0" xfId="0" applyFont="1" applyFill="1" applyAlignment="1" applyProtection="1">
      <alignment horizontal="center"/>
    </xf>
    <xf numFmtId="0" fontId="16" fillId="23" borderId="7" xfId="0" applyFont="1" applyFill="1" applyBorder="1" applyAlignment="1" applyProtection="1">
      <alignment horizontal="center"/>
    </xf>
    <xf numFmtId="0" fontId="18" fillId="24" borderId="11" xfId="0" applyFont="1" applyFill="1" applyBorder="1" applyAlignment="1" applyProtection="1">
      <alignment horizontal="center" vertical="center" wrapText="1"/>
    </xf>
    <xf numFmtId="0" fontId="18" fillId="24" borderId="12" xfId="0" applyFont="1" applyFill="1" applyBorder="1" applyAlignment="1" applyProtection="1">
      <alignment horizontal="center" vertical="center" wrapText="1"/>
    </xf>
    <xf numFmtId="0" fontId="18" fillId="24" borderId="13" xfId="0" applyFont="1" applyFill="1" applyBorder="1" applyAlignment="1" applyProtection="1">
      <alignment horizontal="center" vertical="center" wrapText="1"/>
    </xf>
    <xf numFmtId="0" fontId="19" fillId="0" borderId="16" xfId="0" quotePrefix="1" applyFont="1" applyBorder="1" applyAlignment="1" applyProtection="1">
      <alignment vertical="center" wrapText="1"/>
    </xf>
    <xf numFmtId="0" fontId="18" fillId="22" borderId="10" xfId="0" applyFont="1" applyFill="1" applyBorder="1" applyAlignment="1" applyProtection="1">
      <alignment horizontal="left" wrapText="1"/>
    </xf>
    <xf numFmtId="0" fontId="18" fillId="22" borderId="3" xfId="0" applyFont="1" applyFill="1" applyBorder="1" applyAlignment="1" applyProtection="1">
      <alignment horizontal="left" wrapText="1"/>
    </xf>
    <xf numFmtId="0" fontId="20" fillId="0" borderId="7" xfId="0" applyFont="1" applyBorder="1" applyAlignment="1" applyProtection="1">
      <alignment horizontal="left" vertical="center" wrapText="1"/>
    </xf>
    <xf numFmtId="0" fontId="19" fillId="0" borderId="19" xfId="0" quotePrefix="1" applyFont="1" applyBorder="1" applyAlignment="1" applyProtection="1">
      <alignment vertical="center" wrapText="1"/>
    </xf>
  </cellXfs>
  <cellStyles count="40">
    <cellStyle name="Actual" xfId="1"/>
    <cellStyle name="AuditErrRangeFormula" xfId="2"/>
    <cellStyle name="AuditErrRangeText" xfId="3"/>
    <cellStyle name="Calc" xfId="4"/>
    <cellStyle name="Calcd" xfId="5"/>
    <cellStyle name="Calculation" xfId="6"/>
    <cellStyle name="Calculation- protected" xfId="7"/>
    <cellStyle name="Calculation_Input" xfId="8"/>
    <cellStyle name="Control Check" xfId="9"/>
    <cellStyle name="Copied_Input" xfId="10"/>
    <cellStyle name="Data_Calculation" xfId="11"/>
    <cellStyle name="Dollars" xfId="12"/>
    <cellStyle name="Euro" xfId="13"/>
    <cellStyle name="from Input Sheet" xfId="14"/>
    <cellStyle name="From Project Models" xfId="15"/>
    <cellStyle name="header1" xfId="16"/>
    <cellStyle name="header2" xfId="17"/>
    <cellStyle name="header3" xfId="18"/>
    <cellStyle name="Heading" xfId="19"/>
    <cellStyle name="Heading2" xfId="20"/>
    <cellStyle name="Input" xfId="21"/>
    <cellStyle name="Link" xfId="22"/>
    <cellStyle name="Millares 2" xfId="23"/>
    <cellStyle name="Millares 2 2" xfId="39"/>
    <cellStyle name="Model_Calculation" xfId="24"/>
    <cellStyle name="Name" xfId="25"/>
    <cellStyle name="Never Changes" xfId="26"/>
    <cellStyle name="Normal" xfId="0" builtinId="0"/>
    <cellStyle name="Normal 2" xfId="27"/>
    <cellStyle name="Normal 4" xfId="38"/>
    <cellStyle name="Out_range" xfId="28"/>
    <cellStyle name="Percent_Sheet1" xfId="29"/>
    <cellStyle name="results" xfId="30"/>
    <cellStyle name="Sensitivity" xfId="31"/>
    <cellStyle name="Sum" xfId="32"/>
    <cellStyle name="Summary to GL" xfId="33"/>
    <cellStyle name="To Financials" xfId="34"/>
    <cellStyle name="To_Financial_statements" xfId="35"/>
    <cellStyle name="Unit Price" xfId="36"/>
    <cellStyle name="Year" xfId="37"/>
  </cellStyles>
  <dxfs count="0"/>
  <tableStyles count="0" defaultTableStyle="TableStyleMedium9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136716</xdr:colOff>
      <xdr:row>0</xdr:row>
      <xdr:rowOff>61409</xdr:rowOff>
    </xdr:from>
    <xdr:ext cx="1167652" cy="510091"/>
    <xdr:pic>
      <xdr:nvPicPr>
        <xdr:cNvPr id="2" name="Picture 3" descr="Descripción: YPFB TRANSPORTE (nuevo)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363" y="61409"/>
          <a:ext cx="1167652" cy="510091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TORRICO\Model-Corporate%20Planning\Dec99-to-Banks\Corporate%20Model%20V%202_New_input_BCase_rev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va_Eco/afes/Afes99/99LE-C~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CTORRICO/Model-Corporate%20Planning/Dec99-to-Banks/Corporate%20Model%20V%202_New_input_BCase_rev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fzegarra/Eva_Eco/5YP_2000/Input_Sheet_RATECASE_ContractVol_v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cortiz/Ano%202002/Presupuestos/Rate%20Case%20nov_02/RateCase%20Vs.7_5Y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Current Year"/>
      <sheetName val="Sales"/>
      <sheetName val="Def Acc"/>
      <sheetName val="Capex &amp; WIP"/>
      <sheetName val="Financing"/>
      <sheetName val="Debt"/>
      <sheetName val="Other Companies"/>
      <sheetName val="Tax"/>
      <sheetName val="VAT &amp; Fiscal Credits"/>
      <sheetName val="Activities"/>
      <sheetName val="P&amp;L"/>
      <sheetName val="BS"/>
      <sheetName val="CF"/>
      <sheetName val="Ratios"/>
      <sheetName val="Other"/>
      <sheetName val="Print Dialog"/>
      <sheetName val="Macro Print"/>
      <sheetName val="Not in use SH Input"/>
      <sheetName val="Preliminar 2005"/>
      <sheetName val="CTA DIFERIDA TOTAL GAS"/>
      <sheetName val="Forecast(Bs)"/>
      <sheetName val="Forecast($)"/>
      <sheetName val="FX"/>
    </sheetNames>
    <sheetDataSet>
      <sheetData sheetId="0">
        <row r="4">
          <cell r="G4">
            <v>2000</v>
          </cell>
        </row>
      </sheetData>
      <sheetData sheetId="1">
        <row r="27">
          <cell r="H27">
            <v>59512</v>
          </cell>
        </row>
      </sheetData>
      <sheetData sheetId="2"/>
      <sheetData sheetId="3"/>
      <sheetData sheetId="4"/>
      <sheetData sheetId="5">
        <row r="6">
          <cell r="G6">
            <v>7838</v>
          </cell>
        </row>
      </sheetData>
      <sheetData sheetId="6"/>
      <sheetData sheetId="7"/>
      <sheetData sheetId="8"/>
      <sheetData sheetId="9"/>
      <sheetData sheetId="10">
        <row r="20">
          <cell r="G20">
            <v>64351.444852711575</v>
          </cell>
        </row>
      </sheetData>
      <sheetData sheetId="11">
        <row r="24">
          <cell r="H24">
            <v>-14998</v>
          </cell>
        </row>
      </sheetData>
      <sheetData sheetId="12" refreshError="1">
        <row r="25">
          <cell r="H25">
            <v>51144.000096371798</v>
          </cell>
          <cell r="I25">
            <v>57218.052170955169</v>
          </cell>
          <cell r="J25">
            <v>62473.978312053092</v>
          </cell>
          <cell r="K25">
            <v>65821.577930635904</v>
          </cell>
          <cell r="L25">
            <v>73532.660472721211</v>
          </cell>
          <cell r="M25">
            <v>71529.157885482418</v>
          </cell>
          <cell r="N25">
            <v>69212.655653818074</v>
          </cell>
          <cell r="O25">
            <v>66895.457017200184</v>
          </cell>
          <cell r="P25">
            <v>64608.231775540582</v>
          </cell>
          <cell r="Q25">
            <v>62208.689291789618</v>
          </cell>
          <cell r="R25">
            <v>59654.842709577599</v>
          </cell>
          <cell r="S25">
            <v>57075.312388960156</v>
          </cell>
          <cell r="T25">
            <v>54547.631931803648</v>
          </cell>
          <cell r="U25">
            <v>52177.741233408895</v>
          </cell>
          <cell r="V25">
            <v>50202.101874215849</v>
          </cell>
          <cell r="W25">
            <v>48536.067571498817</v>
          </cell>
          <cell r="X25">
            <v>46916.979601225008</v>
          </cell>
          <cell r="Y25">
            <v>45329.218887818548</v>
          </cell>
          <cell r="Z25">
            <v>43585.965545350817</v>
          </cell>
          <cell r="AA25">
            <v>601.12713050443563</v>
          </cell>
        </row>
      </sheetData>
      <sheetData sheetId="13"/>
      <sheetData sheetId="14"/>
      <sheetData sheetId="15"/>
      <sheetData sheetId="16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LE-Capex by Month"/>
      <sheetName val="99LE-CapexTotal"/>
      <sheetName val="99Budget-Capex"/>
    </sheetNames>
    <sheetDataSet>
      <sheetData sheetId="0" refreshError="1"/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Current Year"/>
      <sheetName val="Sales"/>
      <sheetName val="Def Acc"/>
      <sheetName val="Capex &amp; WIP"/>
      <sheetName val="Financing"/>
      <sheetName val="Debt"/>
      <sheetName val="Other Companies"/>
      <sheetName val="Tax"/>
      <sheetName val="VAT &amp; Fiscal Credits"/>
      <sheetName val="Activities"/>
      <sheetName val="P&amp;L"/>
      <sheetName val="BS"/>
      <sheetName val="CF"/>
      <sheetName val="Ratios"/>
      <sheetName val="Other"/>
      <sheetName val="Print Dialog"/>
      <sheetName val="Macro Print"/>
      <sheetName val="Not in use SH Input"/>
    </sheetNames>
    <sheetDataSet>
      <sheetData sheetId="0" refreshError="1">
        <row r="4">
          <cell r="G4">
            <v>2000</v>
          </cell>
        </row>
        <row r="7">
          <cell r="G7">
            <v>2000</v>
          </cell>
          <cell r="H7">
            <v>2001</v>
          </cell>
          <cell r="I7">
            <v>2002</v>
          </cell>
          <cell r="J7">
            <v>2003</v>
          </cell>
          <cell r="K7">
            <v>2004</v>
          </cell>
          <cell r="L7">
            <v>2005</v>
          </cell>
          <cell r="M7">
            <v>2006</v>
          </cell>
          <cell r="N7">
            <v>2007</v>
          </cell>
          <cell r="O7">
            <v>2008</v>
          </cell>
          <cell r="P7">
            <v>2009</v>
          </cell>
          <cell r="Q7">
            <v>2010</v>
          </cell>
          <cell r="R7">
            <v>2011</v>
          </cell>
          <cell r="S7">
            <v>2012</v>
          </cell>
          <cell r="T7">
            <v>2013</v>
          </cell>
          <cell r="U7">
            <v>2014</v>
          </cell>
          <cell r="V7">
            <v>2015</v>
          </cell>
          <cell r="W7">
            <v>2016</v>
          </cell>
          <cell r="X7">
            <v>2017</v>
          </cell>
          <cell r="Y7">
            <v>2018</v>
          </cell>
          <cell r="Z7">
            <v>2019</v>
          </cell>
        </row>
        <row r="32">
          <cell r="G32">
            <v>0.25</v>
          </cell>
        </row>
      </sheetData>
      <sheetData sheetId="1" refreshError="1">
        <row r="27">
          <cell r="H27">
            <v>59512</v>
          </cell>
        </row>
        <row r="42">
          <cell r="H42">
            <v>15279</v>
          </cell>
        </row>
        <row r="47">
          <cell r="H47">
            <v>169278</v>
          </cell>
        </row>
        <row r="48">
          <cell r="H48">
            <v>0</v>
          </cell>
        </row>
        <row r="58">
          <cell r="H58">
            <v>456237.1</v>
          </cell>
        </row>
      </sheetData>
      <sheetData sheetId="2"/>
      <sheetData sheetId="3"/>
      <sheetData sheetId="4"/>
      <sheetData sheetId="5" refreshError="1">
        <row r="6">
          <cell r="G6">
            <v>7838</v>
          </cell>
          <cell r="H6">
            <v>6949</v>
          </cell>
          <cell r="I6">
            <v>6083</v>
          </cell>
          <cell r="J6">
            <v>5224</v>
          </cell>
          <cell r="K6">
            <v>4536</v>
          </cell>
          <cell r="L6">
            <v>3897</v>
          </cell>
          <cell r="M6">
            <v>3548</v>
          </cell>
          <cell r="N6">
            <v>3338</v>
          </cell>
          <cell r="O6">
            <v>3137</v>
          </cell>
          <cell r="P6">
            <v>2919</v>
          </cell>
          <cell r="Q6">
            <v>2710</v>
          </cell>
          <cell r="R6">
            <v>2500</v>
          </cell>
          <cell r="S6">
            <v>2297</v>
          </cell>
          <cell r="T6">
            <v>2081</v>
          </cell>
          <cell r="U6">
            <v>1871</v>
          </cell>
          <cell r="V6">
            <v>1662</v>
          </cell>
          <cell r="W6">
            <v>1456</v>
          </cell>
          <cell r="X6">
            <v>1243</v>
          </cell>
          <cell r="Y6">
            <v>1037</v>
          </cell>
          <cell r="Z6">
            <v>831</v>
          </cell>
        </row>
        <row r="32">
          <cell r="G32">
            <v>7100</v>
          </cell>
          <cell r="H32">
            <v>21174</v>
          </cell>
          <cell r="I32">
            <v>35230</v>
          </cell>
          <cell r="J32">
            <v>43072</v>
          </cell>
          <cell r="K32">
            <v>45117</v>
          </cell>
          <cell r="L32">
            <v>47715</v>
          </cell>
          <cell r="M32">
            <v>43979</v>
          </cell>
          <cell r="N32">
            <v>39412</v>
          </cell>
          <cell r="O32">
            <v>34552</v>
          </cell>
          <cell r="P32">
            <v>29481</v>
          </cell>
          <cell r="Q32">
            <v>26657</v>
          </cell>
          <cell r="R32">
            <v>21119</v>
          </cell>
          <cell r="S32">
            <v>15580</v>
          </cell>
          <cell r="T32">
            <v>10042</v>
          </cell>
          <cell r="U32">
            <v>5326</v>
          </cell>
          <cell r="V32">
            <v>2604</v>
          </cell>
          <cell r="W32">
            <v>908</v>
          </cell>
          <cell r="X32">
            <v>269</v>
          </cell>
          <cell r="Y32">
            <v>0</v>
          </cell>
          <cell r="Z32">
            <v>0</v>
          </cell>
        </row>
        <row r="56">
          <cell r="G56">
            <v>15279</v>
          </cell>
          <cell r="H56">
            <v>16243</v>
          </cell>
          <cell r="I56">
            <v>16243</v>
          </cell>
          <cell r="J56">
            <v>16243</v>
          </cell>
          <cell r="K56">
            <v>30941.531258925999</v>
          </cell>
          <cell r="L56">
            <v>45350.864232395994</v>
          </cell>
          <cell r="M56">
            <v>57453.524955795998</v>
          </cell>
          <cell r="N56">
            <v>56406.406506813</v>
          </cell>
          <cell r="O56">
            <v>61046.991865951903</v>
          </cell>
          <cell r="P56">
            <v>61046.991865951903</v>
          </cell>
          <cell r="Q56">
            <v>61046.991865951903</v>
          </cell>
          <cell r="R56">
            <v>61046.991865951903</v>
          </cell>
          <cell r="S56">
            <v>61046.991865951903</v>
          </cell>
          <cell r="T56">
            <v>61046.991865951903</v>
          </cell>
          <cell r="U56">
            <v>44536.460607025903</v>
          </cell>
          <cell r="V56">
            <v>28316.127633555901</v>
          </cell>
          <cell r="W56">
            <v>11846.466910155901</v>
          </cell>
          <cell r="X56">
            <v>10080.5853591389</v>
          </cell>
          <cell r="Y56">
            <v>5310</v>
          </cell>
          <cell r="Z56">
            <v>5310</v>
          </cell>
        </row>
      </sheetData>
      <sheetData sheetId="6"/>
      <sheetData sheetId="7"/>
      <sheetData sheetId="8"/>
      <sheetData sheetId="9"/>
      <sheetData sheetId="10" refreshError="1">
        <row r="20">
          <cell r="G20">
            <v>64351.444852711575</v>
          </cell>
          <cell r="H20">
            <v>84215.500980278404</v>
          </cell>
          <cell r="I20">
            <v>54433.211362487666</v>
          </cell>
          <cell r="J20">
            <v>122641.05072824055</v>
          </cell>
          <cell r="K20">
            <v>108854.01959307831</v>
          </cell>
          <cell r="L20">
            <v>127127.04396707781</v>
          </cell>
          <cell r="M20">
            <v>141537.16275054438</v>
          </cell>
          <cell r="N20">
            <v>167439.48371580045</v>
          </cell>
          <cell r="O20">
            <v>200065.81065895432</v>
          </cell>
          <cell r="P20">
            <v>217960.47521723167</v>
          </cell>
          <cell r="Q20">
            <v>221010.90895783214</v>
          </cell>
          <cell r="R20">
            <v>238848.51833860716</v>
          </cell>
          <cell r="S20">
            <v>247417.16403684951</v>
          </cell>
          <cell r="T20">
            <v>284043.09730611002</v>
          </cell>
          <cell r="U20">
            <v>308664.687683094</v>
          </cell>
          <cell r="V20">
            <v>373459.04062601522</v>
          </cell>
          <cell r="W20">
            <v>445942.65037934238</v>
          </cell>
          <cell r="X20">
            <v>525368.21933876083</v>
          </cell>
          <cell r="Y20">
            <v>610150.0418646863</v>
          </cell>
          <cell r="Z20">
            <v>709661.24047616695</v>
          </cell>
        </row>
      </sheetData>
      <sheetData sheetId="11" refreshError="1">
        <row r="24">
          <cell r="H24">
            <v>-14998</v>
          </cell>
          <cell r="I24">
            <v>-28183</v>
          </cell>
          <cell r="J24">
            <v>-41373</v>
          </cell>
          <cell r="K24">
            <v>-48356</v>
          </cell>
          <cell r="L24">
            <v>-49713</v>
          </cell>
          <cell r="M24">
            <v>-51672</v>
          </cell>
          <cell r="N24">
            <v>-47587</v>
          </cell>
          <cell r="O24">
            <v>-42810</v>
          </cell>
          <cell r="P24">
            <v>-37749</v>
          </cell>
          <cell r="Q24">
            <v>-32460</v>
          </cell>
          <cell r="R24">
            <v>-29427</v>
          </cell>
          <cell r="S24">
            <v>-23679</v>
          </cell>
          <cell r="T24">
            <v>-17937</v>
          </cell>
          <cell r="U24">
            <v>-12183</v>
          </cell>
          <cell r="V24">
            <v>-7257</v>
          </cell>
          <cell r="W24">
            <v>-4326</v>
          </cell>
          <cell r="X24">
            <v>-2424</v>
          </cell>
          <cell r="Y24">
            <v>-1572</v>
          </cell>
          <cell r="Z24">
            <v>-1097</v>
          </cell>
          <cell r="AA24">
            <v>-891</v>
          </cell>
        </row>
        <row r="34">
          <cell r="H34">
            <v>9095.5153461634236</v>
          </cell>
          <cell r="I34">
            <v>8053.9637839976276</v>
          </cell>
          <cell r="J34">
            <v>9144.5412557726922</v>
          </cell>
          <cell r="K34">
            <v>9418.3235129767709</v>
          </cell>
          <cell r="L34">
            <v>9950.3949208166741</v>
          </cell>
          <cell r="M34">
            <v>11232.910490207112</v>
          </cell>
          <cell r="N34">
            <v>11062.251185473368</v>
          </cell>
          <cell r="O34">
            <v>10862.688406536006</v>
          </cell>
          <cell r="P34">
            <v>10663.125614463641</v>
          </cell>
          <cell r="Q34">
            <v>10548.743855769197</v>
          </cell>
          <cell r="R34">
            <v>10263.999852463206</v>
          </cell>
          <cell r="S34">
            <v>10064.437110507903</v>
          </cell>
          <cell r="T34">
            <v>9970.7350858335685</v>
          </cell>
          <cell r="U34">
            <v>10208.738027387793</v>
          </cell>
          <cell r="V34">
            <v>10262.581044399447</v>
          </cell>
          <cell r="W34">
            <v>10804.458167636058</v>
          </cell>
          <cell r="X34">
            <v>10955.425653636661</v>
          </cell>
          <cell r="Y34">
            <v>10742.747545186896</v>
          </cell>
          <cell r="Z34">
            <v>10490.517535015746</v>
          </cell>
          <cell r="AA34">
            <v>6325.824872717425</v>
          </cell>
        </row>
        <row r="47">
          <cell r="H47">
            <v>41282.830839675633</v>
          </cell>
          <cell r="I47">
            <v>33257.035286919992</v>
          </cell>
          <cell r="J47">
            <v>11372.403199827306</v>
          </cell>
          <cell r="K47">
            <v>47583.389432739998</v>
          </cell>
          <cell r="L47">
            <v>50683.351848782942</v>
          </cell>
          <cell r="M47">
            <v>73327.469172958779</v>
          </cell>
          <cell r="N47">
            <v>77260.454701623283</v>
          </cell>
          <cell r="O47">
            <v>72586.655013257317</v>
          </cell>
          <cell r="P47">
            <v>78658.524367132253</v>
          </cell>
          <cell r="Q47">
            <v>74439.599314598061</v>
          </cell>
          <cell r="R47">
            <v>64814.570521564827</v>
          </cell>
          <cell r="S47">
            <v>72532.763351498535</v>
          </cell>
          <cell r="T47">
            <v>77218.166109460697</v>
          </cell>
          <cell r="U47">
            <v>75437.098687710255</v>
          </cell>
          <cell r="V47">
            <v>49823.793832617099</v>
          </cell>
          <cell r="W47">
            <v>52918.709351281141</v>
          </cell>
          <cell r="X47">
            <v>53611.007556646284</v>
          </cell>
          <cell r="Y47">
            <v>57531.403461195652</v>
          </cell>
          <cell r="Z47">
            <v>67897.620765242056</v>
          </cell>
          <cell r="AA47">
            <v>42963.72309342846</v>
          </cell>
        </row>
      </sheetData>
      <sheetData sheetId="12" refreshError="1">
        <row r="25">
          <cell r="H25">
            <v>51144.000096371798</v>
          </cell>
          <cell r="I25">
            <v>57218.052170955169</v>
          </cell>
          <cell r="J25">
            <v>62473.978312053092</v>
          </cell>
          <cell r="K25">
            <v>65821.577930635904</v>
          </cell>
          <cell r="L25">
            <v>73532.660472721211</v>
          </cell>
          <cell r="M25">
            <v>71529.157885482418</v>
          </cell>
          <cell r="N25">
            <v>69212.655653818074</v>
          </cell>
          <cell r="O25">
            <v>66895.457017200184</v>
          </cell>
          <cell r="P25">
            <v>64608.231775540582</v>
          </cell>
          <cell r="Q25">
            <v>62208.689291789618</v>
          </cell>
          <cell r="R25">
            <v>59654.842709577599</v>
          </cell>
          <cell r="S25">
            <v>57075.312388960156</v>
          </cell>
          <cell r="T25">
            <v>54547.631931803648</v>
          </cell>
          <cell r="U25">
            <v>52177.741233408895</v>
          </cell>
          <cell r="V25">
            <v>50202.101874215849</v>
          </cell>
          <cell r="W25">
            <v>48536.067571498817</v>
          </cell>
          <cell r="X25">
            <v>46916.979601225008</v>
          </cell>
          <cell r="Y25">
            <v>45329.218887818548</v>
          </cell>
          <cell r="Z25">
            <v>43585.965545350817</v>
          </cell>
          <cell r="AA25">
            <v>601.12713050443563</v>
          </cell>
        </row>
        <row r="40">
          <cell r="H40">
            <v>16243</v>
          </cell>
          <cell r="I40">
            <v>16243</v>
          </cell>
          <cell r="J40">
            <v>16243</v>
          </cell>
          <cell r="K40">
            <v>30941.531258925999</v>
          </cell>
          <cell r="L40">
            <v>45350.864232395994</v>
          </cell>
          <cell r="M40">
            <v>57453.524955795998</v>
          </cell>
          <cell r="N40">
            <v>56406.406506813</v>
          </cell>
          <cell r="O40">
            <v>61046.991865951903</v>
          </cell>
          <cell r="P40">
            <v>61046.991865951903</v>
          </cell>
          <cell r="Q40">
            <v>61046.991865951903</v>
          </cell>
          <cell r="R40">
            <v>61046.991865951903</v>
          </cell>
          <cell r="S40">
            <v>61046.991865951903</v>
          </cell>
          <cell r="T40">
            <v>61046.991865951903</v>
          </cell>
          <cell r="U40">
            <v>44536.460607025903</v>
          </cell>
          <cell r="V40">
            <v>28316.127633555901</v>
          </cell>
          <cell r="W40">
            <v>11846.466910155901</v>
          </cell>
          <cell r="X40">
            <v>10080.5853591389</v>
          </cell>
          <cell r="Y40">
            <v>5310</v>
          </cell>
          <cell r="Z40">
            <v>5310</v>
          </cell>
          <cell r="AA40">
            <v>4665</v>
          </cell>
        </row>
        <row r="45">
          <cell r="H45">
            <v>153035</v>
          </cell>
          <cell r="I45">
            <v>136792</v>
          </cell>
          <cell r="J45">
            <v>120549</v>
          </cell>
          <cell r="K45">
            <v>106118</v>
          </cell>
          <cell r="L45">
            <v>93498</v>
          </cell>
          <cell r="M45">
            <v>85245</v>
          </cell>
          <cell r="N45">
            <v>79805</v>
          </cell>
          <cell r="O45">
            <v>74365</v>
          </cell>
          <cell r="P45">
            <v>68925</v>
          </cell>
          <cell r="Q45">
            <v>63485</v>
          </cell>
          <cell r="R45">
            <v>58045</v>
          </cell>
          <cell r="S45">
            <v>52605</v>
          </cell>
          <cell r="T45">
            <v>47165</v>
          </cell>
          <cell r="U45">
            <v>41725</v>
          </cell>
          <cell r="V45">
            <v>36285</v>
          </cell>
          <cell r="W45">
            <v>30845</v>
          </cell>
          <cell r="X45">
            <v>25405</v>
          </cell>
          <cell r="Y45">
            <v>20095</v>
          </cell>
          <cell r="Z45">
            <v>14785</v>
          </cell>
          <cell r="AA45">
            <v>10120</v>
          </cell>
        </row>
        <row r="46">
          <cell r="H46">
            <v>165105.31258925999</v>
          </cell>
          <cell r="I46">
            <v>327308.64232395997</v>
          </cell>
          <cell r="J46">
            <v>492005.24955795996</v>
          </cell>
          <cell r="K46">
            <v>493153.533809204</v>
          </cell>
          <cell r="L46">
            <v>506828.5231681969</v>
          </cell>
          <cell r="M46">
            <v>457627.99821240088</v>
          </cell>
          <cell r="N46">
            <v>406661.59170558787</v>
          </cell>
          <cell r="O46">
            <v>351054.59983963595</v>
          </cell>
          <cell r="P46">
            <v>295447.60797368403</v>
          </cell>
          <cell r="Q46">
            <v>239840.61610773212</v>
          </cell>
          <cell r="R46">
            <v>184233.6242417802</v>
          </cell>
          <cell r="S46">
            <v>128626.6323758283</v>
          </cell>
          <cell r="T46">
            <v>73019.640509876393</v>
          </cell>
          <cell r="U46">
            <v>33923.17990285049</v>
          </cell>
          <cell r="V46">
            <v>11047.052269294589</v>
          </cell>
          <cell r="W46">
            <v>4640.5853591386885</v>
          </cell>
          <cell r="X46">
            <v>-2.1191226551309228E-10</v>
          </cell>
          <cell r="Y46">
            <v>-2.1191226551309228E-10</v>
          </cell>
          <cell r="Z46">
            <v>-2.1191226551309228E-10</v>
          </cell>
          <cell r="AA46">
            <v>-2.1191226551309228E-10</v>
          </cell>
        </row>
        <row r="57">
          <cell r="H57">
            <v>497519.9308396756</v>
          </cell>
          <cell r="I57">
            <v>464176.4651463172</v>
          </cell>
          <cell r="J57">
            <v>442651.65698365687</v>
          </cell>
          <cell r="K57">
            <v>398407.7613176193</v>
          </cell>
          <cell r="L57">
            <v>382902.9505303973</v>
          </cell>
          <cell r="M57">
            <v>386569.32398904522</v>
          </cell>
          <cell r="N57">
            <v>390432.34672412637</v>
          </cell>
          <cell r="O57">
            <v>394061.67947478924</v>
          </cell>
          <cell r="P57">
            <v>397994.60569314589</v>
          </cell>
          <cell r="Q57">
            <v>401716.58565887576</v>
          </cell>
          <cell r="R57">
            <v>404957.31418495404</v>
          </cell>
          <cell r="S57">
            <v>408583.95235252893</v>
          </cell>
          <cell r="T57">
            <v>412444.86065800197</v>
          </cell>
          <cell r="U57">
            <v>416216.71559238748</v>
          </cell>
          <cell r="V57">
            <v>418707.90528401837</v>
          </cell>
          <cell r="W57">
            <v>421353.84075158241</v>
          </cell>
          <cell r="X57">
            <v>424034.39112941473</v>
          </cell>
          <cell r="Y57">
            <v>426910.96130247449</v>
          </cell>
          <cell r="Z57">
            <v>430305.84234073659</v>
          </cell>
          <cell r="AA57">
            <v>432454.02849540801</v>
          </cell>
        </row>
      </sheetData>
      <sheetData sheetId="13"/>
      <sheetData sheetId="14"/>
      <sheetData sheetId="15"/>
      <sheetData sheetId="16"/>
      <sheetData sheetId="17" refreshError="1"/>
      <sheetData sheetId="1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&amp;Vols_Gas"/>
      <sheetName val="Cap&amp;Vols_Liquids"/>
      <sheetName val="Vols_National"/>
      <sheetName val="Opex"/>
      <sheetName val="Sheet1"/>
      <sheetName val="Capex 5 Year Plan"/>
      <sheetName val="Capex 20 years"/>
      <sheetName val="OB"/>
      <sheetName val="Fixed Assets"/>
      <sheetName val="WIP 97"/>
      <sheetName val="Rate Base"/>
      <sheetName val="TARIFAS (SD)"/>
      <sheetName val="TARIFAS (ER)"/>
      <sheetName val="TARIFFS"/>
      <sheetName val="OD &amp; Bond"/>
      <sheetName val="OD by Concession"/>
      <sheetName val="IVA"/>
      <sheetName val="IUE"/>
      <sheetName val="Other"/>
      <sheetName val="CTA DIFERIDA GAS EXP"/>
      <sheetName val="CTA DIFERIDA GAS MI"/>
      <sheetName val="CTA DIFERIDA TOTAL GAS"/>
      <sheetName val="CTA DIFERIDA LIQ EXP"/>
      <sheetName val="CTA DIFERIDA LIQ MI"/>
      <sheetName val="CTA DIFERIDA TOTAL LIQ"/>
      <sheetName val="CTA DIFERIDA TOTAL"/>
      <sheetName val="Gas Vol. by Fields"/>
      <sheetName val="Liq. Vol. by Pipeline"/>
      <sheetName val="Volumes (Month)"/>
      <sheetName val="Volumes (Year)"/>
      <sheetName val="Volumes (National)"/>
      <sheetName val="Chart Gas"/>
      <sheetName val="Chart Liq"/>
      <sheetName val="Opex Monthly"/>
      <sheetName val="Tariff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YP + Task Force (3)"/>
      <sheetName val="5YP + Task Force (2)"/>
      <sheetName val="Resumen"/>
      <sheetName val="Rate Case Vs.7"/>
      <sheetName val="PU_Sirese"/>
      <sheetName val="2001"/>
      <sheetName val="2002"/>
      <sheetName val="2003"/>
      <sheetName val="2004"/>
      <sheetName val="2005"/>
      <sheetName val="2006"/>
      <sheetName val="Sheet1"/>
      <sheetName val="2001_Ant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1"/>
  <sheetViews>
    <sheetView showGridLines="0" tabSelected="1" zoomScaleNormal="100" zoomScaleSheetLayoutView="85" workbookViewId="0">
      <selection activeCell="F14" sqref="F14"/>
    </sheetView>
  </sheetViews>
  <sheetFormatPr baseColWidth="10" defaultColWidth="9.1796875" defaultRowHeight="14.5"/>
  <cols>
    <col min="1" max="1" width="1.26953125" style="1" customWidth="1"/>
    <col min="2" max="2" width="4.7265625" style="2" customWidth="1"/>
    <col min="3" max="3" width="5.7265625" style="2" customWidth="1"/>
    <col min="4" max="4" width="14.453125" style="2" customWidth="1"/>
    <col min="5" max="5" width="62.81640625" style="2" customWidth="1"/>
    <col min="6" max="6" width="16.81640625" style="2" customWidth="1"/>
    <col min="7" max="7" width="2.26953125" style="1" customWidth="1"/>
    <col min="8" max="10" width="9.1796875" style="1"/>
    <col min="11" max="16384" width="9.1796875" style="2"/>
  </cols>
  <sheetData>
    <row r="1" spans="2:6" ht="14.5" customHeight="1">
      <c r="B1" s="22"/>
      <c r="C1" s="22"/>
      <c r="D1" s="22"/>
      <c r="E1" s="21" t="s">
        <v>2</v>
      </c>
      <c r="F1" s="21"/>
    </row>
    <row r="2" spans="2:6" ht="14.5" customHeight="1">
      <c r="B2" s="22"/>
      <c r="C2" s="22"/>
      <c r="D2" s="22"/>
      <c r="E2" s="21"/>
      <c r="F2" s="21"/>
    </row>
    <row r="3" spans="2:6" ht="14.5" customHeight="1">
      <c r="B3" s="22"/>
      <c r="C3" s="22"/>
      <c r="D3" s="22"/>
      <c r="E3" s="21"/>
      <c r="F3" s="21"/>
    </row>
    <row r="4" spans="2:6" s="1" customFormat="1" ht="10.5" customHeight="1">
      <c r="B4" s="22"/>
      <c r="C4" s="22"/>
      <c r="D4" s="22"/>
      <c r="E4" s="21"/>
      <c r="F4" s="21"/>
    </row>
    <row r="5" spans="2:6" s="1" customFormat="1" ht="31.5" customHeight="1">
      <c r="B5" s="3"/>
      <c r="C5" s="3"/>
      <c r="D5" s="3"/>
      <c r="E5" s="4"/>
      <c r="F5" s="4"/>
    </row>
    <row r="6" spans="2:6" s="1" customFormat="1" ht="40.5" customHeight="1">
      <c r="B6" s="3"/>
      <c r="C6" s="3"/>
      <c r="D6" s="5" t="s">
        <v>3</v>
      </c>
      <c r="E6" s="31" t="s">
        <v>12</v>
      </c>
      <c r="F6" s="31"/>
    </row>
    <row r="7" spans="2:6" s="1" customFormat="1" ht="63" customHeight="1">
      <c r="B7" s="3"/>
      <c r="C7" s="3"/>
      <c r="D7" s="5" t="s">
        <v>7</v>
      </c>
      <c r="E7" s="20"/>
      <c r="F7" s="20"/>
    </row>
    <row r="8" spans="2:6" s="1" customFormat="1" ht="21" customHeight="1">
      <c r="B8" s="3"/>
      <c r="C8" s="3"/>
      <c r="D8" s="5" t="s">
        <v>4</v>
      </c>
      <c r="E8" s="11"/>
      <c r="F8" s="6"/>
    </row>
    <row r="9" spans="2:6" s="1" customFormat="1" ht="21.75" customHeight="1">
      <c r="B9" s="3"/>
      <c r="C9" s="3"/>
      <c r="D9" s="5" t="s">
        <v>5</v>
      </c>
      <c r="E9" s="6"/>
      <c r="F9" s="6"/>
    </row>
    <row r="10" spans="2:6" s="1" customFormat="1" ht="34.5" customHeight="1" thickBot="1">
      <c r="B10" s="7"/>
      <c r="C10" s="7"/>
      <c r="D10" s="7"/>
      <c r="E10" s="7"/>
      <c r="F10" s="7"/>
    </row>
    <row r="11" spans="2:6" ht="42.65" customHeight="1" thickBot="1">
      <c r="B11" s="13" t="s">
        <v>1</v>
      </c>
      <c r="C11" s="25" t="s">
        <v>0</v>
      </c>
      <c r="D11" s="26"/>
      <c r="E11" s="27"/>
      <c r="F11" s="14" t="s">
        <v>8</v>
      </c>
    </row>
    <row r="12" spans="2:6" ht="42" customHeight="1">
      <c r="B12" s="17">
        <v>1</v>
      </c>
      <c r="C12" s="28" t="s">
        <v>13</v>
      </c>
      <c r="D12" s="28"/>
      <c r="E12" s="28"/>
      <c r="F12" s="15"/>
    </row>
    <row r="13" spans="2:6" ht="42" customHeight="1" thickBot="1">
      <c r="B13" s="18">
        <v>2</v>
      </c>
      <c r="C13" s="32" t="s">
        <v>11</v>
      </c>
      <c r="D13" s="32"/>
      <c r="E13" s="32"/>
      <c r="F13" s="16"/>
    </row>
    <row r="14" spans="2:6" ht="16.5" customHeight="1" thickBot="1">
      <c r="B14" s="7"/>
      <c r="C14" s="7"/>
      <c r="D14" s="7"/>
      <c r="E14" s="12" t="s">
        <v>10</v>
      </c>
      <c r="F14" s="19">
        <f>SUM(F12:F13)</f>
        <v>0</v>
      </c>
    </row>
    <row r="15" spans="2:6" s="1" customFormat="1">
      <c r="B15" s="7"/>
      <c r="C15" s="7"/>
      <c r="D15" s="7"/>
      <c r="E15" s="7"/>
      <c r="F15" s="7"/>
    </row>
    <row r="16" spans="2:6" s="1" customFormat="1" ht="8.5" customHeight="1" thickBot="1">
      <c r="B16" s="7"/>
      <c r="C16" s="7"/>
      <c r="D16" s="7"/>
      <c r="E16" s="7"/>
      <c r="F16" s="7"/>
    </row>
    <row r="17" spans="2:8" s="1" customFormat="1" ht="15" hidden="1" thickBot="1">
      <c r="B17" s="7"/>
      <c r="C17" s="7"/>
      <c r="D17" s="7"/>
      <c r="E17" s="7"/>
      <c r="F17" s="7"/>
    </row>
    <row r="18" spans="2:8" s="1" customFormat="1" ht="15" hidden="1" thickBot="1">
      <c r="B18" s="7"/>
      <c r="C18" s="7"/>
      <c r="D18" s="7"/>
      <c r="E18" s="7"/>
      <c r="F18" s="7"/>
      <c r="H18" s="1">
        <v>296300</v>
      </c>
    </row>
    <row r="19" spans="2:8" s="1" customFormat="1" ht="15" hidden="1" thickBot="1">
      <c r="B19" s="7"/>
      <c r="C19" s="7"/>
      <c r="D19" s="7"/>
      <c r="E19" s="7"/>
      <c r="F19" s="7"/>
      <c r="H19" s="1">
        <f>H18/2</f>
        <v>148150</v>
      </c>
    </row>
    <row r="20" spans="2:8" s="1" customFormat="1" ht="15" hidden="1" thickBot="1">
      <c r="B20" s="7"/>
      <c r="C20" s="7"/>
      <c r="D20" s="7"/>
      <c r="E20" s="7"/>
      <c r="F20" s="7"/>
    </row>
    <row r="21" spans="2:8" s="1" customFormat="1" ht="15" hidden="1" thickBot="1">
      <c r="B21" s="7"/>
      <c r="C21" s="7"/>
      <c r="D21" s="7"/>
      <c r="E21" s="7"/>
      <c r="F21" s="7"/>
    </row>
    <row r="22" spans="2:8" s="1" customFormat="1" ht="15" customHeight="1" thickBot="1">
      <c r="B22" s="7"/>
      <c r="C22" s="7"/>
      <c r="D22" s="7"/>
      <c r="E22" s="29" t="s">
        <v>9</v>
      </c>
      <c r="F22" s="30"/>
    </row>
    <row r="23" spans="2:8" s="1" customFormat="1" ht="15" customHeight="1">
      <c r="B23" s="7"/>
      <c r="C23" s="7"/>
      <c r="D23" s="7"/>
      <c r="E23" s="10"/>
      <c r="F23" s="10"/>
    </row>
    <row r="24" spans="2:8" s="1" customFormat="1" ht="31.5" customHeight="1">
      <c r="B24" s="7"/>
      <c r="C24" s="7"/>
      <c r="D24" s="7"/>
      <c r="E24" s="10"/>
      <c r="F24" s="10"/>
    </row>
    <row r="25" spans="2:8" s="1" customFormat="1" ht="26.25" customHeight="1">
      <c r="B25" s="7"/>
      <c r="C25" s="7"/>
      <c r="D25" s="7"/>
      <c r="E25" s="10"/>
      <c r="F25" s="10"/>
    </row>
    <row r="26" spans="2:8" s="1" customFormat="1">
      <c r="B26" s="7"/>
      <c r="C26" s="7"/>
      <c r="D26" s="7"/>
      <c r="E26" s="8"/>
      <c r="F26" s="7"/>
    </row>
    <row r="27" spans="2:8" s="1" customFormat="1" ht="25.5" customHeight="1">
      <c r="B27" s="7"/>
      <c r="C27" s="7"/>
      <c r="D27" s="7"/>
      <c r="E27" s="23"/>
      <c r="F27" s="7"/>
    </row>
    <row r="28" spans="2:8" s="1" customFormat="1" ht="25.5" customHeight="1">
      <c r="B28" s="7"/>
      <c r="C28" s="7"/>
      <c r="D28" s="7"/>
      <c r="E28" s="24"/>
      <c r="F28" s="7"/>
    </row>
    <row r="29" spans="2:8" s="1" customFormat="1">
      <c r="B29" s="7"/>
      <c r="C29" s="7"/>
      <c r="D29" s="7"/>
      <c r="E29" s="9" t="s">
        <v>6</v>
      </c>
      <c r="F29" s="7"/>
    </row>
    <row r="30" spans="2:8" s="1" customFormat="1"/>
    <row r="31" spans="2:8" s="1" customFormat="1"/>
    <row r="32" spans="2:8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pans="2:4" s="1" customFormat="1"/>
    <row r="50" spans="2:4" s="1" customFormat="1"/>
    <row r="51" spans="2:4" s="1" customFormat="1"/>
    <row r="52" spans="2:4" s="1" customFormat="1"/>
    <row r="53" spans="2:4" s="1" customFormat="1"/>
    <row r="54" spans="2:4" s="1" customFormat="1"/>
    <row r="55" spans="2:4" s="1" customFormat="1"/>
    <row r="56" spans="2:4" s="1" customFormat="1"/>
    <row r="57" spans="2:4" s="1" customFormat="1"/>
    <row r="58" spans="2:4" s="1" customFormat="1"/>
    <row r="59" spans="2:4" s="1" customFormat="1"/>
    <row r="60" spans="2:4" s="1" customFormat="1"/>
    <row r="61" spans="2:4" s="1" customFormat="1"/>
    <row r="62" spans="2:4">
      <c r="B62" s="1"/>
      <c r="C62" s="1"/>
      <c r="D62" s="1"/>
    </row>
    <row r="63" spans="2:4">
      <c r="B63" s="1"/>
      <c r="C63" s="1"/>
      <c r="D63" s="1"/>
    </row>
    <row r="64" spans="2:4">
      <c r="B64" s="1"/>
      <c r="C64" s="1"/>
      <c r="D64" s="1"/>
    </row>
    <row r="65" spans="2:4">
      <c r="B65" s="1"/>
      <c r="C65" s="1"/>
      <c r="D65" s="1"/>
    </row>
    <row r="66" spans="2:4">
      <c r="B66" s="1"/>
      <c r="C66" s="1"/>
      <c r="D66" s="1"/>
    </row>
    <row r="67" spans="2:4">
      <c r="B67" s="1"/>
      <c r="C67" s="1"/>
      <c r="D67" s="1"/>
    </row>
    <row r="68" spans="2:4">
      <c r="B68" s="1"/>
      <c r="C68" s="1"/>
      <c r="D68" s="1"/>
    </row>
    <row r="69" spans="2:4">
      <c r="B69" s="1"/>
      <c r="C69" s="1"/>
      <c r="D69" s="1"/>
    </row>
    <row r="70" spans="2:4">
      <c r="B70" s="1"/>
      <c r="C70" s="1"/>
      <c r="D70" s="1"/>
    </row>
    <row r="71" spans="2:4">
      <c r="B71" s="1"/>
      <c r="C71" s="1"/>
      <c r="D71" s="1"/>
    </row>
  </sheetData>
  <protectedRanges>
    <protectedRange sqref="D8:D10 A14:D1048576 A8:C11 F1:F5 E22 E14:E21 F14:F1048576 A7:E7 G1:XFD1048576 F7 A6:D6 F8:F13 A12:B13 E8:E13 E23:E1048576 A1:E5" name="Rango1"/>
    <protectedRange sqref="C12:C13" name="Rango1_2"/>
    <protectedRange sqref="F6 E6" name="Rango1_1"/>
  </protectedRanges>
  <mergeCells count="9">
    <mergeCell ref="E7:F7"/>
    <mergeCell ref="E1:F4"/>
    <mergeCell ref="B1:D4"/>
    <mergeCell ref="E27:E28"/>
    <mergeCell ref="C11:E11"/>
    <mergeCell ref="C12:E12"/>
    <mergeCell ref="E22:F22"/>
    <mergeCell ref="E6:F6"/>
    <mergeCell ref="C13:E13"/>
  </mergeCells>
  <printOptions horizontalCentered="1"/>
  <pageMargins left="0.51181102362204722" right="0.51181102362204722" top="1.1417322834645669" bottom="0.15748031496062992" header="0.31496062992125984" footer="0.31496062992125984"/>
  <pageSetup scale="75" orientation="portrait" r:id="rId1"/>
  <ignoredErrors>
    <ignoredError sqref="B15 B14 D15:E15 D14 F15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PLANILLA DE COTIZACIÓN</vt:lpstr>
      <vt:lpstr>'PLANILLA DE COTIZACIÓN'!Área_de_impresión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itapiap</dc:creator>
  <cp:lastModifiedBy>Steve Riveros</cp:lastModifiedBy>
  <cp:lastPrinted>2018-05-24T21:49:06Z</cp:lastPrinted>
  <dcterms:created xsi:type="dcterms:W3CDTF">2010-09-07T13:41:03Z</dcterms:created>
  <dcterms:modified xsi:type="dcterms:W3CDTF">2026-01-28T14:23:28Z</dcterms:modified>
</cp:coreProperties>
</file>